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B4FC3024-DE68-4E47-A821-E8FC6660E127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 šifre" sheetId="1" r:id="rId2"/>
  </sheets>
  <definedNames>
    <definedName name="_xlnm.Print_Area" localSheetId="1">'Predračun šifre'!$A$1:$M$34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15" i="1"/>
  <c r="L16" i="1" l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15" i="1"/>
  <c r="M15" i="1" s="1"/>
  <c r="F29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M30" i="1" l="1"/>
</calcChain>
</file>

<file path=xl/sharedStrings.xml><?xml version="1.0" encoding="utf-8"?>
<sst xmlns="http://schemas.openxmlformats.org/spreadsheetml/2006/main" count="98" uniqueCount="65">
  <si>
    <t>SKUPAJ</t>
  </si>
  <si>
    <t>ARTIKEL</t>
  </si>
  <si>
    <t>TOLMIN</t>
  </si>
  <si>
    <t>PODBRDO</t>
  </si>
  <si>
    <t>PETROVO BRDO</t>
  </si>
  <si>
    <t>ENOTA MERE</t>
  </si>
  <si>
    <t>Ponudnik:</t>
  </si>
  <si>
    <t>Naročnik: DOM UPOKOJENCEV PODBRDO</t>
  </si>
  <si>
    <t>PREDRAČUN št.:</t>
  </si>
  <si>
    <t>DATUM</t>
  </si>
  <si>
    <t>žig in podpis ponudnika</t>
  </si>
  <si>
    <t>1.</t>
  </si>
  <si>
    <t>kg</t>
  </si>
  <si>
    <t>CENA BREZ  DDV V EUR</t>
  </si>
  <si>
    <t>ŠT.</t>
  </si>
  <si>
    <t xml:space="preserve">               PODBRDO 33</t>
  </si>
  <si>
    <t xml:space="preserve">               5243 PODBRDO</t>
  </si>
  <si>
    <t>SKUPNA VSOTA z DDV v EUR</t>
  </si>
  <si>
    <t>Bučke</t>
  </si>
  <si>
    <t>2.</t>
  </si>
  <si>
    <t>3.</t>
  </si>
  <si>
    <t>Čebula</t>
  </si>
  <si>
    <t>4.</t>
  </si>
  <si>
    <t>5.</t>
  </si>
  <si>
    <t>6.</t>
  </si>
  <si>
    <t>7.</t>
  </si>
  <si>
    <t>8.</t>
  </si>
  <si>
    <t>9.</t>
  </si>
  <si>
    <t>Korenje</t>
  </si>
  <si>
    <t>10.</t>
  </si>
  <si>
    <t>11.</t>
  </si>
  <si>
    <t>Kumare</t>
  </si>
  <si>
    <t>12.</t>
  </si>
  <si>
    <t>13.</t>
  </si>
  <si>
    <t>14.</t>
  </si>
  <si>
    <t>15.</t>
  </si>
  <si>
    <t>Paradižnik</t>
  </si>
  <si>
    <t>Por</t>
  </si>
  <si>
    <t>Hruške</t>
  </si>
  <si>
    <t>Jabolka</t>
  </si>
  <si>
    <t>Jagode</t>
  </si>
  <si>
    <t>Skupna vsota</t>
  </si>
  <si>
    <t>Mladi krompir</t>
  </si>
  <si>
    <t>maj - junij</t>
  </si>
  <si>
    <t>junij - avgust</t>
  </si>
  <si>
    <t>september - oktober</t>
  </si>
  <si>
    <t>julij - oktober</t>
  </si>
  <si>
    <t>avgust - november</t>
  </si>
  <si>
    <t>julij - avgust</t>
  </si>
  <si>
    <t>Paprika</t>
  </si>
  <si>
    <t>julij - september</t>
  </si>
  <si>
    <t>avgust - oktober</t>
  </si>
  <si>
    <t>Radič</t>
  </si>
  <si>
    <t>Solata, mehka</t>
  </si>
  <si>
    <t>maj - julij</t>
  </si>
  <si>
    <t>obdobje naročil oz. dostav</t>
  </si>
  <si>
    <t>september - december</t>
  </si>
  <si>
    <t xml:space="preserve">                                                                  SADJE IN ZELENJAVA IZ EKOLOŠKE PRIDELAVE</t>
  </si>
  <si>
    <t>Slive</t>
  </si>
  <si>
    <t>Kaki</t>
  </si>
  <si>
    <t>oktober - december</t>
  </si>
  <si>
    <t>CENA Z  DDV V EUR</t>
  </si>
  <si>
    <t>letna Q</t>
  </si>
  <si>
    <t>KOLIČINA</t>
  </si>
  <si>
    <t>OBR-3/XIII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</si>
</sst>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0"/>
      <name val="Arial"/>
      <charset val="238"/>
    </font>
    <font>
      <sz val="8"/>
      <name val="Arial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4" borderId="0" xfId="0" applyFont="1" applyFill="1" applyProtection="1">
      <protection locked="0"/>
    </xf>
    <xf numFmtId="0" fontId="3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right"/>
    </xf>
    <xf numFmtId="0" fontId="2" fillId="0" borderId="9" xfId="0" applyFont="1" applyBorder="1"/>
    <xf numFmtId="3" fontId="2" fillId="0" borderId="9" xfId="0" applyNumberFormat="1" applyFont="1" applyBorder="1"/>
    <xf numFmtId="0" fontId="2" fillId="0" borderId="9" xfId="0" applyFont="1" applyBorder="1" applyAlignment="1">
      <alignment horizontal="center"/>
    </xf>
    <xf numFmtId="164" fontId="2" fillId="0" borderId="11" xfId="0" applyNumberFormat="1" applyFont="1" applyBorder="1"/>
    <xf numFmtId="164" fontId="2" fillId="0" borderId="10" xfId="0" applyNumberFormat="1" applyFont="1" applyBorder="1"/>
    <xf numFmtId="0" fontId="2" fillId="0" borderId="1" xfId="0" applyFont="1" applyBorder="1"/>
    <xf numFmtId="0" fontId="6" fillId="0" borderId="12" xfId="0" applyFont="1" applyBorder="1"/>
    <xf numFmtId="0" fontId="2" fillId="0" borderId="2" xfId="0" applyFont="1" applyBorder="1"/>
    <xf numFmtId="0" fontId="2" fillId="0" borderId="12" xfId="0" applyFont="1" applyBorder="1"/>
    <xf numFmtId="164" fontId="2" fillId="0" borderId="2" xfId="0" applyNumberFormat="1" applyFont="1" applyBorder="1"/>
    <xf numFmtId="0" fontId="2" fillId="0" borderId="13" xfId="0" applyFont="1" applyBorder="1"/>
    <xf numFmtId="0" fontId="6" fillId="0" borderId="4" xfId="0" applyFont="1" applyBorder="1"/>
    <xf numFmtId="0" fontId="2" fillId="0" borderId="4" xfId="0" applyFont="1" applyBorder="1"/>
    <xf numFmtId="164" fontId="2" fillId="0" borderId="0" xfId="0" applyNumberFormat="1" applyFont="1"/>
    <xf numFmtId="164" fontId="7" fillId="0" borderId="0" xfId="0" applyNumberFormat="1" applyFont="1"/>
    <xf numFmtId="0" fontId="2" fillId="5" borderId="0" xfId="0" applyFont="1" applyFill="1" applyProtection="1">
      <protection locked="0"/>
    </xf>
    <xf numFmtId="4" fontId="3" fillId="0" borderId="3" xfId="0" applyNumberFormat="1" applyFont="1" applyBorder="1"/>
    <xf numFmtId="0" fontId="5" fillId="3" borderId="9" xfId="0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Protection="1">
      <protection locked="0"/>
    </xf>
    <xf numFmtId="0" fontId="8" fillId="0" borderId="0" xfId="0" applyFont="1"/>
    <xf numFmtId="4" fontId="0" fillId="0" borderId="0" xfId="0" applyNumberFormat="1"/>
    <xf numFmtId="0" fontId="2" fillId="5" borderId="0" xfId="0" applyFont="1" applyFill="1" applyProtection="1"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3" fillId="2" borderId="5" xfId="0" applyFont="1" applyFill="1" applyBorder="1" applyAlignment="1">
      <alignment horizontal="center" shrinkToFit="1"/>
    </xf>
    <xf numFmtId="0" fontId="3" fillId="2" borderId="6" xfId="0" applyFont="1" applyFill="1" applyBorder="1" applyAlignment="1">
      <alignment horizontal="center" shrinkToFit="1"/>
    </xf>
    <xf numFmtId="0" fontId="3" fillId="2" borderId="7" xfId="0" applyFont="1" applyFill="1" applyBorder="1" applyAlignment="1">
      <alignment horizontal="center" shrinkToFi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96354-3B77-40C8-A9D1-7441169E996D}">
  <dimension ref="A1:C15"/>
  <sheetViews>
    <sheetView workbookViewId="0">
      <selection activeCell="C1" sqref="C1:C15"/>
    </sheetView>
  </sheetViews>
  <sheetFormatPr defaultRowHeight="13.2" x14ac:dyDescent="0.25"/>
  <cols>
    <col min="2" max="2" width="12.44140625" bestFit="1" customWidth="1"/>
  </cols>
  <sheetData>
    <row r="1" spans="1:3" x14ac:dyDescent="0.25">
      <c r="A1">
        <v>10133</v>
      </c>
      <c r="B1" s="31" t="s">
        <v>18</v>
      </c>
      <c r="C1" s="32">
        <v>4.5999999999999996</v>
      </c>
    </row>
    <row r="2" spans="1:3" x14ac:dyDescent="0.25">
      <c r="A2">
        <v>10134</v>
      </c>
      <c r="B2" s="31" t="s">
        <v>21</v>
      </c>
      <c r="C2" s="32">
        <v>2.6</v>
      </c>
    </row>
    <row r="3" spans="1:3" x14ac:dyDescent="0.25">
      <c r="A3">
        <v>10135</v>
      </c>
      <c r="B3" s="31" t="s">
        <v>28</v>
      </c>
      <c r="C3" s="32">
        <v>2.6</v>
      </c>
    </row>
    <row r="4" spans="1:3" x14ac:dyDescent="0.25">
      <c r="A4">
        <v>10136</v>
      </c>
      <c r="B4" s="31" t="s">
        <v>42</v>
      </c>
      <c r="C4" s="32">
        <v>2.6</v>
      </c>
    </row>
    <row r="5" spans="1:3" x14ac:dyDescent="0.25">
      <c r="A5">
        <v>10137</v>
      </c>
      <c r="B5" s="31" t="s">
        <v>31</v>
      </c>
      <c r="C5" s="32">
        <v>3.9</v>
      </c>
    </row>
    <row r="6" spans="1:3" x14ac:dyDescent="0.25">
      <c r="A6">
        <v>10138</v>
      </c>
      <c r="B6" s="31" t="s">
        <v>49</v>
      </c>
      <c r="C6" s="32">
        <v>5.8</v>
      </c>
    </row>
    <row r="7" spans="1:3" x14ac:dyDescent="0.25">
      <c r="A7">
        <v>10139</v>
      </c>
      <c r="B7" s="31" t="s">
        <v>36</v>
      </c>
      <c r="C7" s="32">
        <v>5.3</v>
      </c>
    </row>
    <row r="8" spans="1:3" x14ac:dyDescent="0.25">
      <c r="A8">
        <v>10140</v>
      </c>
      <c r="B8" s="31" t="s">
        <v>37</v>
      </c>
      <c r="C8" s="32">
        <v>4.2</v>
      </c>
    </row>
    <row r="9" spans="1:3" x14ac:dyDescent="0.25">
      <c r="A9">
        <v>10141</v>
      </c>
      <c r="B9" s="31" t="s">
        <v>52</v>
      </c>
      <c r="C9" s="32">
        <v>5.2</v>
      </c>
    </row>
    <row r="10" spans="1:3" x14ac:dyDescent="0.25">
      <c r="A10">
        <v>10144</v>
      </c>
      <c r="B10" s="31" t="s">
        <v>53</v>
      </c>
      <c r="C10" s="32">
        <v>5.2</v>
      </c>
    </row>
    <row r="11" spans="1:3" x14ac:dyDescent="0.25">
      <c r="A11">
        <v>10145</v>
      </c>
      <c r="B11" s="31" t="s">
        <v>38</v>
      </c>
      <c r="C11" s="32">
        <v>4.2</v>
      </c>
    </row>
    <row r="12" spans="1:3" x14ac:dyDescent="0.25">
      <c r="A12">
        <v>10120</v>
      </c>
      <c r="B12" s="31" t="s">
        <v>39</v>
      </c>
      <c r="C12" s="32">
        <v>2.6</v>
      </c>
    </row>
    <row r="13" spans="1:3" x14ac:dyDescent="0.25">
      <c r="A13">
        <v>10146</v>
      </c>
      <c r="B13" s="31" t="s">
        <v>40</v>
      </c>
      <c r="C13" s="32">
        <v>12.5</v>
      </c>
    </row>
    <row r="14" spans="1:3" x14ac:dyDescent="0.25">
      <c r="A14">
        <v>10148</v>
      </c>
      <c r="B14" s="31" t="s">
        <v>59</v>
      </c>
      <c r="C14" s="32">
        <v>4.8</v>
      </c>
    </row>
    <row r="15" spans="1:3" x14ac:dyDescent="0.25">
      <c r="A15">
        <v>10149</v>
      </c>
      <c r="B15" s="31" t="s">
        <v>58</v>
      </c>
      <c r="C15" s="32">
        <v>4.8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33"/>
  <sheetViews>
    <sheetView tabSelected="1" topLeftCell="A9" zoomScaleNormal="100" workbookViewId="0">
      <selection activeCell="M3" sqref="M3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7.33203125" style="1" customWidth="1"/>
    <col min="8" max="8" width="17.33203125" style="1" hidden="1" customWidth="1"/>
    <col min="9" max="9" width="14.6640625" style="1" customWidth="1"/>
    <col min="10" max="10" width="13.109375" style="1" customWidth="1"/>
    <col min="11" max="11" width="18.109375" style="1" customWidth="1"/>
    <col min="12" max="12" width="18.6640625" style="1" customWidth="1"/>
    <col min="13" max="13" width="20.5546875" style="1" customWidth="1"/>
    <col min="14" max="16384" width="9.109375" style="1"/>
  </cols>
  <sheetData>
    <row r="2" spans="1:13" x14ac:dyDescent="0.3">
      <c r="B2" s="4" t="s">
        <v>6</v>
      </c>
    </row>
    <row r="3" spans="1:13" ht="18" x14ac:dyDescent="0.35">
      <c r="B3" s="2"/>
      <c r="M3" s="3" t="s">
        <v>64</v>
      </c>
    </row>
    <row r="4" spans="1:13" ht="12.75" customHeight="1" x14ac:dyDescent="0.35">
      <c r="B4" s="2"/>
      <c r="M4" s="3"/>
    </row>
    <row r="5" spans="1:13" x14ac:dyDescent="0.3">
      <c r="B5" s="2"/>
      <c r="K5" s="5"/>
    </row>
    <row r="6" spans="1:13" x14ac:dyDescent="0.3">
      <c r="B6" s="1" t="s">
        <v>7</v>
      </c>
    </row>
    <row r="7" spans="1:13" x14ac:dyDescent="0.3">
      <c r="B7" s="1" t="s">
        <v>15</v>
      </c>
    </row>
    <row r="8" spans="1:13" x14ac:dyDescent="0.3">
      <c r="B8" s="1" t="s">
        <v>16</v>
      </c>
    </row>
    <row r="10" spans="1:13" ht="25.8" x14ac:dyDescent="0.5">
      <c r="B10" s="6" t="s">
        <v>8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2" spans="1:13" ht="14.4" thickBot="1" x14ac:dyDescent="0.35"/>
    <row r="13" spans="1:13" ht="18.600000000000001" thickTop="1" x14ac:dyDescent="0.35">
      <c r="A13" s="35" t="s">
        <v>57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</row>
    <row r="14" spans="1:13" ht="27.6" x14ac:dyDescent="0.3">
      <c r="A14" s="7" t="s">
        <v>14</v>
      </c>
      <c r="B14" s="8" t="s">
        <v>1</v>
      </c>
      <c r="C14" s="8" t="s">
        <v>2</v>
      </c>
      <c r="D14" s="8" t="s">
        <v>3</v>
      </c>
      <c r="E14" s="9" t="s">
        <v>4</v>
      </c>
      <c r="F14" s="8" t="s">
        <v>0</v>
      </c>
      <c r="G14" s="9" t="s">
        <v>55</v>
      </c>
      <c r="H14" s="9" t="s">
        <v>62</v>
      </c>
      <c r="I14" s="8" t="s">
        <v>63</v>
      </c>
      <c r="J14" s="9" t="s">
        <v>5</v>
      </c>
      <c r="K14" s="9" t="s">
        <v>13</v>
      </c>
      <c r="L14" s="29" t="s">
        <v>61</v>
      </c>
      <c r="M14" s="10" t="s">
        <v>17</v>
      </c>
    </row>
    <row r="15" spans="1:13" x14ac:dyDescent="0.3">
      <c r="A15" s="11" t="s">
        <v>11</v>
      </c>
      <c r="B15" s="12" t="s">
        <v>18</v>
      </c>
      <c r="C15" s="13">
        <v>650</v>
      </c>
      <c r="D15" s="13">
        <v>400</v>
      </c>
      <c r="E15" s="13">
        <v>300</v>
      </c>
      <c r="F15" s="13">
        <f>+C15+D15+E15</f>
        <v>1350</v>
      </c>
      <c r="G15" s="13" t="s">
        <v>46</v>
      </c>
      <c r="H15" s="13">
        <v>300</v>
      </c>
      <c r="I15" s="13">
        <f>+H15*2</f>
        <v>600</v>
      </c>
      <c r="J15" s="14" t="s">
        <v>12</v>
      </c>
      <c r="K15" s="30"/>
      <c r="L15" s="15">
        <f>+K15*1.095</f>
        <v>0</v>
      </c>
      <c r="M15" s="16">
        <f>+I15*L15</f>
        <v>0</v>
      </c>
    </row>
    <row r="16" spans="1:13" x14ac:dyDescent="0.3">
      <c r="A16" s="11" t="s">
        <v>19</v>
      </c>
      <c r="B16" s="12" t="s">
        <v>21</v>
      </c>
      <c r="C16" s="13">
        <v>950</v>
      </c>
      <c r="D16" s="13">
        <v>1000</v>
      </c>
      <c r="E16" s="13">
        <v>1500</v>
      </c>
      <c r="F16" s="13">
        <f t="shared" ref="F16:F29" si="0">+C16+D16+E16</f>
        <v>3450</v>
      </c>
      <c r="G16" s="13" t="s">
        <v>47</v>
      </c>
      <c r="H16" s="13">
        <v>1000</v>
      </c>
      <c r="I16" s="13">
        <f t="shared" ref="I16:I29" si="1">+H16*2</f>
        <v>2000</v>
      </c>
      <c r="J16" s="14" t="s">
        <v>12</v>
      </c>
      <c r="K16" s="30"/>
      <c r="L16" s="15">
        <f t="shared" ref="L16:L29" si="2">+K16*1.095</f>
        <v>0</v>
      </c>
      <c r="M16" s="16">
        <f t="shared" ref="M16:M29" si="3">+I16*L16</f>
        <v>0</v>
      </c>
    </row>
    <row r="17" spans="1:14" x14ac:dyDescent="0.3">
      <c r="A17" s="11" t="s">
        <v>20</v>
      </c>
      <c r="B17" s="12" t="s">
        <v>28</v>
      </c>
      <c r="C17" s="13">
        <v>960</v>
      </c>
      <c r="D17" s="13">
        <v>600</v>
      </c>
      <c r="E17" s="13">
        <v>800</v>
      </c>
      <c r="F17" s="13">
        <f t="shared" si="0"/>
        <v>2360</v>
      </c>
      <c r="G17" s="13" t="s">
        <v>46</v>
      </c>
      <c r="H17" s="13">
        <v>500</v>
      </c>
      <c r="I17" s="13">
        <f t="shared" si="1"/>
        <v>1000</v>
      </c>
      <c r="J17" s="14" t="s">
        <v>12</v>
      </c>
      <c r="K17" s="30"/>
      <c r="L17" s="15">
        <f t="shared" si="2"/>
        <v>0</v>
      </c>
      <c r="M17" s="16">
        <f t="shared" si="3"/>
        <v>0</v>
      </c>
    </row>
    <row r="18" spans="1:14" x14ac:dyDescent="0.3">
      <c r="A18" s="11" t="s">
        <v>22</v>
      </c>
      <c r="B18" s="12" t="s">
        <v>42</v>
      </c>
      <c r="C18" s="13">
        <v>9000</v>
      </c>
      <c r="D18" s="13">
        <v>6000</v>
      </c>
      <c r="E18" s="13">
        <v>9000</v>
      </c>
      <c r="F18" s="13">
        <f t="shared" si="0"/>
        <v>24000</v>
      </c>
      <c r="G18" s="13" t="s">
        <v>44</v>
      </c>
      <c r="H18" s="13">
        <v>2000</v>
      </c>
      <c r="I18" s="13">
        <f t="shared" si="1"/>
        <v>4000</v>
      </c>
      <c r="J18" s="14" t="s">
        <v>12</v>
      </c>
      <c r="K18" s="30"/>
      <c r="L18" s="15">
        <f t="shared" si="2"/>
        <v>0</v>
      </c>
      <c r="M18" s="16">
        <f t="shared" si="3"/>
        <v>0</v>
      </c>
    </row>
    <row r="19" spans="1:14" x14ac:dyDescent="0.3">
      <c r="A19" s="11" t="s">
        <v>23</v>
      </c>
      <c r="B19" s="12" t="s">
        <v>31</v>
      </c>
      <c r="C19" s="13">
        <v>570</v>
      </c>
      <c r="D19" s="13">
        <v>150</v>
      </c>
      <c r="E19" s="13">
        <v>750</v>
      </c>
      <c r="F19" s="13">
        <f t="shared" si="0"/>
        <v>1470</v>
      </c>
      <c r="G19" s="13" t="s">
        <v>48</v>
      </c>
      <c r="H19" s="13">
        <v>300</v>
      </c>
      <c r="I19" s="13">
        <f t="shared" si="1"/>
        <v>600</v>
      </c>
      <c r="J19" s="14" t="s">
        <v>12</v>
      </c>
      <c r="K19" s="30"/>
      <c r="L19" s="15">
        <f t="shared" si="2"/>
        <v>0</v>
      </c>
      <c r="M19" s="16">
        <f t="shared" si="3"/>
        <v>0</v>
      </c>
    </row>
    <row r="20" spans="1:14" x14ac:dyDescent="0.3">
      <c r="A20" s="11" t="s">
        <v>24</v>
      </c>
      <c r="B20" s="12" t="s">
        <v>49</v>
      </c>
      <c r="C20" s="13">
        <v>0</v>
      </c>
      <c r="D20" s="13">
        <v>50</v>
      </c>
      <c r="E20" s="13">
        <v>100</v>
      </c>
      <c r="F20" s="13">
        <f t="shared" si="0"/>
        <v>150</v>
      </c>
      <c r="G20" s="13" t="s">
        <v>50</v>
      </c>
      <c r="H20" s="13">
        <v>200</v>
      </c>
      <c r="I20" s="13">
        <f t="shared" si="1"/>
        <v>400</v>
      </c>
      <c r="J20" s="14" t="s">
        <v>12</v>
      </c>
      <c r="K20" s="30"/>
      <c r="L20" s="15">
        <f t="shared" si="2"/>
        <v>0</v>
      </c>
      <c r="M20" s="16">
        <f t="shared" si="3"/>
        <v>0</v>
      </c>
    </row>
    <row r="21" spans="1:14" x14ac:dyDescent="0.3">
      <c r="A21" s="11" t="s">
        <v>25</v>
      </c>
      <c r="B21" s="12" t="s">
        <v>36</v>
      </c>
      <c r="C21" s="13">
        <v>500</v>
      </c>
      <c r="D21" s="13">
        <v>400</v>
      </c>
      <c r="E21" s="13">
        <v>1000</v>
      </c>
      <c r="F21" s="13">
        <f t="shared" si="0"/>
        <v>1900</v>
      </c>
      <c r="G21" s="13" t="s">
        <v>50</v>
      </c>
      <c r="H21" s="13">
        <v>200</v>
      </c>
      <c r="I21" s="13">
        <f t="shared" si="1"/>
        <v>400</v>
      </c>
      <c r="J21" s="14" t="s">
        <v>12</v>
      </c>
      <c r="K21" s="30"/>
      <c r="L21" s="15">
        <f t="shared" si="2"/>
        <v>0</v>
      </c>
      <c r="M21" s="16">
        <f t="shared" si="3"/>
        <v>0</v>
      </c>
    </row>
    <row r="22" spans="1:14" x14ac:dyDescent="0.3">
      <c r="A22" s="11" t="s">
        <v>26</v>
      </c>
      <c r="B22" s="12" t="s">
        <v>37</v>
      </c>
      <c r="C22" s="13">
        <v>300</v>
      </c>
      <c r="D22" s="13">
        <v>100</v>
      </c>
      <c r="E22" s="13">
        <v>150</v>
      </c>
      <c r="F22" s="13">
        <f t="shared" si="0"/>
        <v>550</v>
      </c>
      <c r="G22" s="13" t="s">
        <v>51</v>
      </c>
      <c r="H22" s="13">
        <v>80</v>
      </c>
      <c r="I22" s="13">
        <f t="shared" si="1"/>
        <v>160</v>
      </c>
      <c r="J22" s="14" t="s">
        <v>12</v>
      </c>
      <c r="K22" s="30"/>
      <c r="L22" s="15">
        <f t="shared" si="2"/>
        <v>0</v>
      </c>
      <c r="M22" s="16">
        <f t="shared" si="3"/>
        <v>0</v>
      </c>
    </row>
    <row r="23" spans="1:14" x14ac:dyDescent="0.3">
      <c r="A23" s="11" t="s">
        <v>27</v>
      </c>
      <c r="B23" s="12" t="s">
        <v>52</v>
      </c>
      <c r="C23" s="13">
        <v>100</v>
      </c>
      <c r="D23" s="13">
        <v>70</v>
      </c>
      <c r="E23" s="13">
        <v>500</v>
      </c>
      <c r="F23" s="13">
        <f t="shared" si="0"/>
        <v>670</v>
      </c>
      <c r="G23" s="13" t="s">
        <v>51</v>
      </c>
      <c r="H23" s="13">
        <v>200</v>
      </c>
      <c r="I23" s="13">
        <f t="shared" si="1"/>
        <v>400</v>
      </c>
      <c r="J23" s="14" t="s">
        <v>12</v>
      </c>
      <c r="K23" s="30"/>
      <c r="L23" s="15">
        <f t="shared" si="2"/>
        <v>0</v>
      </c>
      <c r="M23" s="16">
        <f t="shared" si="3"/>
        <v>0</v>
      </c>
    </row>
    <row r="24" spans="1:14" x14ac:dyDescent="0.3">
      <c r="A24" s="11" t="s">
        <v>29</v>
      </c>
      <c r="B24" s="12" t="s">
        <v>53</v>
      </c>
      <c r="C24" s="13">
        <v>220</v>
      </c>
      <c r="D24" s="13">
        <v>220</v>
      </c>
      <c r="E24" s="13">
        <v>700</v>
      </c>
      <c r="F24" s="13">
        <f t="shared" si="0"/>
        <v>1140</v>
      </c>
      <c r="G24" s="13" t="s">
        <v>54</v>
      </c>
      <c r="H24" s="13">
        <v>150</v>
      </c>
      <c r="I24" s="13">
        <f t="shared" si="1"/>
        <v>300</v>
      </c>
      <c r="J24" s="14" t="s">
        <v>12</v>
      </c>
      <c r="K24" s="30"/>
      <c r="L24" s="15">
        <f t="shared" si="2"/>
        <v>0</v>
      </c>
      <c r="M24" s="16">
        <f t="shared" si="3"/>
        <v>0</v>
      </c>
    </row>
    <row r="25" spans="1:14" x14ac:dyDescent="0.3">
      <c r="A25" s="11" t="s">
        <v>30</v>
      </c>
      <c r="B25" s="12" t="s">
        <v>38</v>
      </c>
      <c r="C25" s="13">
        <v>900</v>
      </c>
      <c r="D25" s="13">
        <v>700</v>
      </c>
      <c r="E25" s="13">
        <v>900</v>
      </c>
      <c r="F25" s="13">
        <f t="shared" si="0"/>
        <v>2500</v>
      </c>
      <c r="G25" s="13" t="s">
        <v>47</v>
      </c>
      <c r="H25" s="13">
        <v>400</v>
      </c>
      <c r="I25" s="13">
        <f t="shared" si="1"/>
        <v>800</v>
      </c>
      <c r="J25" s="14" t="s">
        <v>12</v>
      </c>
      <c r="K25" s="30"/>
      <c r="L25" s="15">
        <f t="shared" si="2"/>
        <v>0</v>
      </c>
      <c r="M25" s="16">
        <f t="shared" si="3"/>
        <v>0</v>
      </c>
    </row>
    <row r="26" spans="1:14" x14ac:dyDescent="0.3">
      <c r="A26" s="11" t="s">
        <v>32</v>
      </c>
      <c r="B26" s="12" t="s">
        <v>39</v>
      </c>
      <c r="C26" s="13">
        <v>1500</v>
      </c>
      <c r="D26" s="13">
        <v>700</v>
      </c>
      <c r="E26" s="13">
        <v>900</v>
      </c>
      <c r="F26" s="13">
        <f t="shared" si="0"/>
        <v>3100</v>
      </c>
      <c r="G26" s="13" t="s">
        <v>56</v>
      </c>
      <c r="H26" s="13">
        <v>600</v>
      </c>
      <c r="I26" s="13">
        <f t="shared" si="1"/>
        <v>1200</v>
      </c>
      <c r="J26" s="14" t="s">
        <v>12</v>
      </c>
      <c r="K26" s="30"/>
      <c r="L26" s="15">
        <f t="shared" si="2"/>
        <v>0</v>
      </c>
      <c r="M26" s="16">
        <f t="shared" si="3"/>
        <v>0</v>
      </c>
    </row>
    <row r="27" spans="1:14" x14ac:dyDescent="0.3">
      <c r="A27" s="11" t="s">
        <v>33</v>
      </c>
      <c r="B27" s="12" t="s">
        <v>40</v>
      </c>
      <c r="C27" s="13">
        <v>70</v>
      </c>
      <c r="D27" s="13">
        <v>100</v>
      </c>
      <c r="E27" s="13">
        <v>500</v>
      </c>
      <c r="F27" s="13">
        <f t="shared" si="0"/>
        <v>670</v>
      </c>
      <c r="G27" s="13" t="s">
        <v>43</v>
      </c>
      <c r="H27" s="13">
        <v>150</v>
      </c>
      <c r="I27" s="13">
        <f t="shared" si="1"/>
        <v>300</v>
      </c>
      <c r="J27" s="14" t="s">
        <v>12</v>
      </c>
      <c r="K27" s="30"/>
      <c r="L27" s="15">
        <f t="shared" si="2"/>
        <v>0</v>
      </c>
      <c r="M27" s="16">
        <f t="shared" si="3"/>
        <v>0</v>
      </c>
    </row>
    <row r="28" spans="1:14" x14ac:dyDescent="0.3">
      <c r="A28" s="11" t="s">
        <v>34</v>
      </c>
      <c r="B28" s="12" t="s">
        <v>59</v>
      </c>
      <c r="C28" s="13"/>
      <c r="D28" s="13"/>
      <c r="E28" s="13"/>
      <c r="F28" s="13"/>
      <c r="G28" s="13" t="s">
        <v>60</v>
      </c>
      <c r="H28" s="13">
        <v>200</v>
      </c>
      <c r="I28" s="13">
        <f t="shared" si="1"/>
        <v>400</v>
      </c>
      <c r="J28" s="14" t="s">
        <v>12</v>
      </c>
      <c r="K28" s="30"/>
      <c r="L28" s="15">
        <f t="shared" si="2"/>
        <v>0</v>
      </c>
      <c r="M28" s="16">
        <f t="shared" si="3"/>
        <v>0</v>
      </c>
    </row>
    <row r="29" spans="1:14" x14ac:dyDescent="0.3">
      <c r="A29" s="11" t="s">
        <v>35</v>
      </c>
      <c r="B29" s="12" t="s">
        <v>58</v>
      </c>
      <c r="C29" s="13">
        <v>170</v>
      </c>
      <c r="D29" s="13">
        <v>300</v>
      </c>
      <c r="E29" s="13">
        <v>1500</v>
      </c>
      <c r="F29" s="13">
        <f t="shared" si="0"/>
        <v>1970</v>
      </c>
      <c r="G29" s="13" t="s">
        <v>45</v>
      </c>
      <c r="H29" s="13">
        <v>150</v>
      </c>
      <c r="I29" s="13">
        <f t="shared" si="1"/>
        <v>300</v>
      </c>
      <c r="J29" s="14" t="s">
        <v>12</v>
      </c>
      <c r="K29" s="30"/>
      <c r="L29" s="15">
        <f t="shared" si="2"/>
        <v>0</v>
      </c>
      <c r="M29" s="16">
        <f t="shared" si="3"/>
        <v>0</v>
      </c>
    </row>
    <row r="30" spans="1:14" ht="18.600000000000001" thickBot="1" x14ac:dyDescent="0.4">
      <c r="A30" s="17"/>
      <c r="B30" s="18" t="s">
        <v>41</v>
      </c>
      <c r="C30" s="19"/>
      <c r="D30" s="20"/>
      <c r="E30" s="19"/>
      <c r="F30" s="19"/>
      <c r="G30" s="19"/>
      <c r="H30" s="19"/>
      <c r="I30" s="19"/>
      <c r="J30" s="19"/>
      <c r="K30" s="21"/>
      <c r="L30" s="21"/>
      <c r="M30" s="28">
        <f>SUM(M15:M29)</f>
        <v>0</v>
      </c>
      <c r="N30" s="22"/>
    </row>
    <row r="31" spans="1:14" ht="10.5" customHeight="1" thickTop="1" x14ac:dyDescent="0.4">
      <c r="B31" s="23"/>
      <c r="D31" s="24"/>
      <c r="K31" s="25"/>
      <c r="L31" s="25"/>
      <c r="M31" s="26"/>
    </row>
    <row r="32" spans="1:14" x14ac:dyDescent="0.3">
      <c r="B32" s="1" t="s">
        <v>9</v>
      </c>
      <c r="K32" s="1" t="s">
        <v>10</v>
      </c>
    </row>
    <row r="33" spans="2:13" x14ac:dyDescent="0.3">
      <c r="B33" s="27"/>
      <c r="K33" s="33"/>
      <c r="L33" s="33"/>
      <c r="M33" s="33"/>
    </row>
  </sheetData>
  <sheetProtection algorithmName="SHA-512" hashValue="G46s6PWnEocLs+P+3ytYVUtOt67z4PsHBDNuiyfK06nBjCdBd29L6U6PrcGuiykcOqeLbd1zD0IFSmDBsZW/PQ==" saltValue="fH+3fb/tzSxk1f159NgMlQ==" spinCount="100000" sheet="1" objects="1" scenarios="1"/>
  <mergeCells count="3">
    <mergeCell ref="K33:M33"/>
    <mergeCell ref="C10:M10"/>
    <mergeCell ref="A13:M13"/>
  </mergeCells>
  <phoneticPr fontId="1" type="noConversion"/>
  <printOptions horizontalCentered="1"/>
  <pageMargins left="0.75" right="0.75" top="0.98425196850393704" bottom="0.98425196850393704" header="0" footer="0"/>
  <pageSetup paperSize="9" scale="84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 šifre</vt:lpstr>
      <vt:lpstr>'Predračun šifre'!Področje_tiskanja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2021-12-23T08:43:20Z</cp:lastPrinted>
  <dcterms:created xsi:type="dcterms:W3CDTF">2008-12-01T08:00:57Z</dcterms:created>
  <dcterms:modified xsi:type="dcterms:W3CDTF">2025-12-11T11:40:38Z</dcterms:modified>
</cp:coreProperties>
</file>